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GIÁO DỤC DÂN TỘC\TUYỂN SINH DTNT 2025-2026\KH TUYỂN SINH DTNT LỚP 6\SỞ BAN HÀNH\"/>
    </mc:Choice>
  </mc:AlternateContent>
  <bookViews>
    <workbookView xWindow="0" yWindow="600" windowWidth="20400" windowHeight="7725" firstSheet="1" activeTab="1"/>
  </bookViews>
  <sheets>
    <sheet name="SGV" sheetId="2" state="veryHidden" r:id=""/>
    <sheet name="TS lớp 6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6" i="1"/>
  <c r="E25" i="1"/>
  <c r="F25" i="1"/>
  <c r="G25" i="1"/>
  <c r="D25" i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6" i="1"/>
  <c r="J6" i="1" s="1"/>
  <c r="I25" i="1" l="1"/>
  <c r="J25" i="1"/>
  <c r="H25" i="1"/>
</calcChain>
</file>

<file path=xl/sharedStrings.xml><?xml version="1.0" encoding="utf-8"?>
<sst xmlns="http://schemas.openxmlformats.org/spreadsheetml/2006/main" count="35" uniqueCount="35">
  <si>
    <t>STT</t>
  </si>
  <si>
    <t>Xã (liệt kê đủ tất cả các xã trong huyện)</t>
  </si>
  <si>
    <t>Tổng số thôn</t>
  </si>
  <si>
    <r>
      <t xml:space="preserve">Số thôn ĐBKK </t>
    </r>
    <r>
      <rPr>
        <sz val="10"/>
        <color theme="1"/>
        <rFont val="Times New Roman"/>
        <family val="1"/>
      </rPr>
      <t>(đối với xã ĐBKK thì toàn bộ số thôn tính là thôn ĐBKK)</t>
    </r>
  </si>
  <si>
    <t>Số HS lớp 5 của toàn xã</t>
  </si>
  <si>
    <t>Số HS lớp 5 thuộc khu vực ĐBKK (toàn bộ xã ĐBKK và của thôn ĐBKK của các xã còn lại)</t>
  </si>
  <si>
    <t>Tổng</t>
  </si>
  <si>
    <t>Tuyển sinh từ khu vực đặc biệt khó khăn</t>
  </si>
  <si>
    <t>Tuyển sinh từ khu vực còn lại</t>
  </si>
  <si>
    <t>Căn cứ để đưa ra các tỉ lệ tuyển sinh của các khu vực:</t>
  </si>
  <si>
    <t>Thuộc Khu vực (ghi rõ 1, 2 hay 3 tại thời điểm tháng 2 năm 2025)</t>
  </si>
  <si>
    <t>Thị trấn Bình Gia</t>
  </si>
  <si>
    <t>Hoàng Văn Thụ</t>
  </si>
  <si>
    <t>Bình La</t>
  </si>
  <si>
    <t>Hồng Thái</t>
  </si>
  <si>
    <t>Tân Văn</t>
  </si>
  <si>
    <t>Mông Ân</t>
  </si>
  <si>
    <t>Vĩnh Yên</t>
  </si>
  <si>
    <t>Hồng Phong</t>
  </si>
  <si>
    <t>Thiện Long</t>
  </si>
  <si>
    <t>Hoa Thám</t>
  </si>
  <si>
    <t>Thiện Hòa</t>
  </si>
  <si>
    <t>Yên Lỗ</t>
  </si>
  <si>
    <t>Hòa Bình</t>
  </si>
  <si>
    <t>Hưng Đạo</t>
  </si>
  <si>
    <t>Thiện Thuật</t>
  </si>
  <si>
    <t>Tân Hòa</t>
  </si>
  <si>
    <t>Quý Hòa</t>
  </si>
  <si>
    <t>Quang Trung</t>
  </si>
  <si>
    <t>Minh Khai</t>
  </si>
  <si>
    <t>1, Các xã khu vực I đã tăng và nhiều hơn khu vực III, thời gian tới số thôn KVKK còn giảm.</t>
  </si>
  <si>
    <t>TỈ LỆ TUYỂN SINH LỚP 6 TRƯỜNG PT DTNT THCS&amp;THPT HUYỆN BÌNH GIA NĂM HỌC 2025-2026</t>
  </si>
  <si>
    <t>2. Khu vực khó khăn đã có bán trú, học sinh còn nhỏ đi xa nhà nhớ nhà hằng năm thường chuyển lấy thêm dự phòng</t>
  </si>
  <si>
    <t>Số HS vùng còn lại</t>
  </si>
  <si>
    <t>(Kèm theo Kế hoạch số: 1396/KH-SGDĐT ngày 28/4/2025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</si>
</sst>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2"/>
  <sheetViews>
    <sheetView tabSelected="1" topLeftCell="A4" workbookViewId="0">
      <selection activeCell="A3" sqref="A3:J3"/>
    </sheetView>
  </sheetViews>
  <sheetFormatPr defaultColWidth="9" defaultRowHeight="15.75" x14ac:dyDescent="0.25"/>
  <cols>
    <col min="1" max="1" width="5.75" style="3" customWidth="1"/>
    <col min="2" max="2" width="19.125" style="3" customWidth="1"/>
    <col min="3" max="3" width="13.75" style="3" customWidth="1"/>
    <col min="4" max="4" width="8.25" style="3" customWidth="1"/>
    <col min="5" max="5" width="11.625" style="3" customWidth="1"/>
    <col min="6" max="6" width="9" style="3" customWidth="1"/>
    <col min="7" max="8" width="16.5" style="3" customWidth="1"/>
    <col min="9" max="9" width="9.75" style="3" customWidth="1"/>
    <col min="10" max="10" width="10.375" style="3" bestFit="1" customWidth="1"/>
    <col min="11" max="16384" width="9" style="3"/>
  </cols>
  <sheetData>
    <row r="1" spans="1:10" x14ac:dyDescent="0.25">
      <c r="B1" s="4"/>
    </row>
    <row r="2" spans="1:10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74.25" customHeight="1" x14ac:dyDescent="0.25">
      <c r="A4" s="19" t="s">
        <v>0</v>
      </c>
      <c r="B4" s="19" t="s">
        <v>1</v>
      </c>
      <c r="C4" s="19" t="s">
        <v>10</v>
      </c>
      <c r="D4" s="19" t="s">
        <v>2</v>
      </c>
      <c r="E4" s="19" t="s">
        <v>3</v>
      </c>
      <c r="F4" s="19" t="s">
        <v>4</v>
      </c>
      <c r="G4" s="19" t="s">
        <v>5</v>
      </c>
      <c r="H4" s="19" t="s">
        <v>33</v>
      </c>
      <c r="I4" s="19" t="s">
        <v>7</v>
      </c>
      <c r="J4" s="19" t="s">
        <v>8</v>
      </c>
    </row>
    <row r="5" spans="1:10" ht="27.75" customHeight="1" x14ac:dyDescent="0.25">
      <c r="A5" s="21"/>
      <c r="B5" s="20"/>
      <c r="C5" s="20"/>
      <c r="D5" s="20"/>
      <c r="E5" s="20"/>
      <c r="F5" s="20"/>
      <c r="G5" s="20"/>
      <c r="H5" s="21"/>
      <c r="I5" s="21"/>
      <c r="J5" s="21"/>
    </row>
    <row r="6" spans="1:10" ht="24.95" customHeight="1" x14ac:dyDescent="0.25">
      <c r="A6" s="10">
        <v>1</v>
      </c>
      <c r="B6" s="9" t="s">
        <v>11</v>
      </c>
      <c r="C6" s="8">
        <v>1</v>
      </c>
      <c r="D6" s="8">
        <v>14</v>
      </c>
      <c r="E6" s="8">
        <v>0</v>
      </c>
      <c r="F6" s="8">
        <v>178</v>
      </c>
      <c r="G6" s="8">
        <v>0</v>
      </c>
      <c r="H6" s="11">
        <f>F6-G6</f>
        <v>178</v>
      </c>
      <c r="I6" s="13">
        <f>G6*49/567</f>
        <v>0</v>
      </c>
      <c r="J6" s="14">
        <f>H6*21/343</f>
        <v>10.897959183673469</v>
      </c>
    </row>
    <row r="7" spans="1:10" ht="24.95" customHeight="1" x14ac:dyDescent="0.25">
      <c r="A7" s="10">
        <v>2</v>
      </c>
      <c r="B7" s="9" t="s">
        <v>12</v>
      </c>
      <c r="C7" s="8">
        <v>1</v>
      </c>
      <c r="D7" s="8">
        <v>6</v>
      </c>
      <c r="E7" s="8">
        <v>0</v>
      </c>
      <c r="F7" s="8">
        <v>38</v>
      </c>
      <c r="G7" s="8">
        <v>0</v>
      </c>
      <c r="H7" s="11">
        <f t="shared" ref="H7:H24" si="0">F7-G7</f>
        <v>38</v>
      </c>
      <c r="I7" s="13">
        <f t="shared" ref="I7:I24" si="1">G7*49/567</f>
        <v>0</v>
      </c>
      <c r="J7" s="14">
        <f t="shared" ref="J7:J24" si="2">H7*21/343</f>
        <v>2.3265306122448979</v>
      </c>
    </row>
    <row r="8" spans="1:10" ht="24.95" customHeight="1" x14ac:dyDescent="0.25">
      <c r="A8" s="10">
        <v>3</v>
      </c>
      <c r="B8" s="9" t="s">
        <v>13</v>
      </c>
      <c r="C8" s="8">
        <v>1</v>
      </c>
      <c r="D8" s="8">
        <v>5</v>
      </c>
      <c r="E8" s="8">
        <v>1</v>
      </c>
      <c r="F8" s="8">
        <v>15</v>
      </c>
      <c r="G8" s="8">
        <v>3</v>
      </c>
      <c r="H8" s="11">
        <f t="shared" si="0"/>
        <v>12</v>
      </c>
      <c r="I8" s="13">
        <f t="shared" si="1"/>
        <v>0.25925925925925924</v>
      </c>
      <c r="J8" s="14">
        <f t="shared" si="2"/>
        <v>0.73469387755102045</v>
      </c>
    </row>
    <row r="9" spans="1:10" ht="24.95" customHeight="1" x14ac:dyDescent="0.25">
      <c r="A9" s="10">
        <v>4</v>
      </c>
      <c r="B9" s="9" t="s">
        <v>14</v>
      </c>
      <c r="C9" s="8">
        <v>1</v>
      </c>
      <c r="D9" s="8">
        <v>6</v>
      </c>
      <c r="E9" s="8">
        <v>6</v>
      </c>
      <c r="F9" s="8">
        <v>47</v>
      </c>
      <c r="G9" s="8">
        <v>47</v>
      </c>
      <c r="H9" s="11">
        <f t="shared" si="0"/>
        <v>0</v>
      </c>
      <c r="I9" s="13">
        <f t="shared" si="1"/>
        <v>4.0617283950617287</v>
      </c>
      <c r="J9" s="14">
        <f t="shared" si="2"/>
        <v>0</v>
      </c>
    </row>
    <row r="10" spans="1:10" ht="24.95" customHeight="1" x14ac:dyDescent="0.25">
      <c r="A10" s="10">
        <v>5</v>
      </c>
      <c r="B10" s="9" t="s">
        <v>15</v>
      </c>
      <c r="C10" s="8">
        <v>1</v>
      </c>
      <c r="D10" s="8">
        <v>13</v>
      </c>
      <c r="E10" s="8">
        <v>2</v>
      </c>
      <c r="F10" s="8">
        <v>67</v>
      </c>
      <c r="G10" s="8">
        <v>3</v>
      </c>
      <c r="H10" s="11">
        <f t="shared" si="0"/>
        <v>64</v>
      </c>
      <c r="I10" s="13">
        <f t="shared" si="1"/>
        <v>0.25925925925925924</v>
      </c>
      <c r="J10" s="14">
        <f t="shared" si="2"/>
        <v>3.9183673469387754</v>
      </c>
    </row>
    <row r="11" spans="1:10" ht="24.95" customHeight="1" x14ac:dyDescent="0.25">
      <c r="A11" s="10">
        <v>6</v>
      </c>
      <c r="B11" s="9" t="s">
        <v>16</v>
      </c>
      <c r="C11" s="8">
        <v>1</v>
      </c>
      <c r="D11" s="8">
        <v>5</v>
      </c>
      <c r="E11" s="8">
        <v>0</v>
      </c>
      <c r="F11" s="8">
        <v>25</v>
      </c>
      <c r="G11" s="8">
        <v>0</v>
      </c>
      <c r="H11" s="11">
        <f t="shared" si="0"/>
        <v>25</v>
      </c>
      <c r="I11" s="13">
        <f t="shared" si="1"/>
        <v>0</v>
      </c>
      <c r="J11" s="14">
        <f t="shared" si="2"/>
        <v>1.5306122448979591</v>
      </c>
    </row>
    <row r="12" spans="1:10" ht="24.95" customHeight="1" x14ac:dyDescent="0.25">
      <c r="A12" s="10">
        <v>7</v>
      </c>
      <c r="B12" s="9" t="s">
        <v>17</v>
      </c>
      <c r="C12" s="8">
        <v>1</v>
      </c>
      <c r="D12" s="8">
        <v>4</v>
      </c>
      <c r="E12" s="8">
        <v>1</v>
      </c>
      <c r="F12" s="8">
        <v>13</v>
      </c>
      <c r="G12" s="8">
        <v>13</v>
      </c>
      <c r="H12" s="11">
        <f t="shared" si="0"/>
        <v>0</v>
      </c>
      <c r="I12" s="13">
        <f t="shared" si="1"/>
        <v>1.1234567901234569</v>
      </c>
      <c r="J12" s="14">
        <f t="shared" si="2"/>
        <v>0</v>
      </c>
    </row>
    <row r="13" spans="1:10" ht="24.95" customHeight="1" x14ac:dyDescent="0.25">
      <c r="A13" s="10">
        <v>8</v>
      </c>
      <c r="B13" s="9" t="s">
        <v>18</v>
      </c>
      <c r="C13" s="8">
        <v>1</v>
      </c>
      <c r="D13" s="8">
        <v>9</v>
      </c>
      <c r="E13" s="8">
        <v>7</v>
      </c>
      <c r="F13" s="8">
        <v>60</v>
      </c>
      <c r="G13" s="8">
        <v>51</v>
      </c>
      <c r="H13" s="11">
        <f t="shared" si="0"/>
        <v>9</v>
      </c>
      <c r="I13" s="13">
        <f t="shared" si="1"/>
        <v>4.4074074074074074</v>
      </c>
      <c r="J13" s="14">
        <f t="shared" si="2"/>
        <v>0.55102040816326525</v>
      </c>
    </row>
    <row r="14" spans="1:10" ht="24.95" customHeight="1" x14ac:dyDescent="0.25">
      <c r="A14" s="10">
        <v>9</v>
      </c>
      <c r="B14" s="9" t="s">
        <v>19</v>
      </c>
      <c r="C14" s="8">
        <v>1</v>
      </c>
      <c r="D14" s="8">
        <v>6</v>
      </c>
      <c r="E14" s="8">
        <v>6</v>
      </c>
      <c r="F14" s="8">
        <v>35</v>
      </c>
      <c r="G14" s="8">
        <v>35</v>
      </c>
      <c r="H14" s="11">
        <f t="shared" si="0"/>
        <v>0</v>
      </c>
      <c r="I14" s="13">
        <f t="shared" si="1"/>
        <v>3.0246913580246915</v>
      </c>
      <c r="J14" s="14">
        <f t="shared" si="2"/>
        <v>0</v>
      </c>
    </row>
    <row r="15" spans="1:10" ht="24.95" customHeight="1" x14ac:dyDescent="0.25">
      <c r="A15" s="10">
        <v>10</v>
      </c>
      <c r="B15" s="9" t="s">
        <v>20</v>
      </c>
      <c r="C15" s="8">
        <v>1</v>
      </c>
      <c r="D15" s="8">
        <v>8</v>
      </c>
      <c r="E15" s="8">
        <v>7</v>
      </c>
      <c r="F15" s="8">
        <v>62</v>
      </c>
      <c r="G15" s="8">
        <v>52</v>
      </c>
      <c r="H15" s="11">
        <f t="shared" si="0"/>
        <v>10</v>
      </c>
      <c r="I15" s="13">
        <f t="shared" si="1"/>
        <v>4.4938271604938276</v>
      </c>
      <c r="J15" s="14">
        <f t="shared" si="2"/>
        <v>0.61224489795918369</v>
      </c>
    </row>
    <row r="16" spans="1:10" ht="24.95" customHeight="1" x14ac:dyDescent="0.25">
      <c r="A16" s="10">
        <v>11</v>
      </c>
      <c r="B16" s="9" t="s">
        <v>21</v>
      </c>
      <c r="C16" s="8">
        <v>1</v>
      </c>
      <c r="D16" s="8">
        <v>7</v>
      </c>
      <c r="E16" s="8">
        <v>7</v>
      </c>
      <c r="F16" s="8">
        <v>52</v>
      </c>
      <c r="G16" s="8">
        <v>52</v>
      </c>
      <c r="H16" s="11">
        <f t="shared" si="0"/>
        <v>0</v>
      </c>
      <c r="I16" s="13">
        <f t="shared" si="1"/>
        <v>4.4938271604938276</v>
      </c>
      <c r="J16" s="14">
        <f t="shared" si="2"/>
        <v>0</v>
      </c>
    </row>
    <row r="17" spans="1:10" ht="24.95" customHeight="1" x14ac:dyDescent="0.25">
      <c r="A17" s="10">
        <v>12</v>
      </c>
      <c r="B17" s="9" t="s">
        <v>22</v>
      </c>
      <c r="C17" s="8">
        <v>3</v>
      </c>
      <c r="D17" s="8">
        <v>9</v>
      </c>
      <c r="E17" s="8">
        <v>9</v>
      </c>
      <c r="F17" s="8">
        <v>42</v>
      </c>
      <c r="G17" s="8">
        <v>42</v>
      </c>
      <c r="H17" s="11">
        <f t="shared" si="0"/>
        <v>0</v>
      </c>
      <c r="I17" s="13">
        <f t="shared" si="1"/>
        <v>3.6296296296296298</v>
      </c>
      <c r="J17" s="14">
        <f t="shared" si="2"/>
        <v>0</v>
      </c>
    </row>
    <row r="18" spans="1:10" ht="24.95" customHeight="1" x14ac:dyDescent="0.25">
      <c r="A18" s="10">
        <v>13</v>
      </c>
      <c r="B18" s="9" t="s">
        <v>23</v>
      </c>
      <c r="C18" s="8">
        <v>3</v>
      </c>
      <c r="D18" s="8">
        <v>4</v>
      </c>
      <c r="E18" s="8">
        <v>4</v>
      </c>
      <c r="F18" s="8">
        <v>33</v>
      </c>
      <c r="G18" s="8">
        <v>33</v>
      </c>
      <c r="H18" s="11">
        <f t="shared" si="0"/>
        <v>0</v>
      </c>
      <c r="I18" s="13">
        <f t="shared" si="1"/>
        <v>2.8518518518518516</v>
      </c>
      <c r="J18" s="14">
        <f t="shared" si="2"/>
        <v>0</v>
      </c>
    </row>
    <row r="19" spans="1:10" ht="24.95" customHeight="1" x14ac:dyDescent="0.25">
      <c r="A19" s="10">
        <v>14</v>
      </c>
      <c r="B19" s="9" t="s">
        <v>24</v>
      </c>
      <c r="C19" s="8">
        <v>3</v>
      </c>
      <c r="D19" s="8">
        <v>6</v>
      </c>
      <c r="E19" s="8">
        <v>6</v>
      </c>
      <c r="F19" s="8">
        <v>36</v>
      </c>
      <c r="G19" s="8">
        <v>36</v>
      </c>
      <c r="H19" s="11">
        <f t="shared" si="0"/>
        <v>0</v>
      </c>
      <c r="I19" s="13">
        <f t="shared" si="1"/>
        <v>3.1111111111111112</v>
      </c>
      <c r="J19" s="14">
        <f t="shared" si="2"/>
        <v>0</v>
      </c>
    </row>
    <row r="20" spans="1:10" ht="24.95" customHeight="1" x14ac:dyDescent="0.25">
      <c r="A20" s="10">
        <v>15</v>
      </c>
      <c r="B20" s="9" t="s">
        <v>25</v>
      </c>
      <c r="C20" s="8">
        <v>3</v>
      </c>
      <c r="D20" s="8">
        <v>9</v>
      </c>
      <c r="E20" s="8">
        <v>8</v>
      </c>
      <c r="F20" s="8">
        <v>48</v>
      </c>
      <c r="G20" s="8">
        <v>42</v>
      </c>
      <c r="H20" s="11">
        <f t="shared" si="0"/>
        <v>6</v>
      </c>
      <c r="I20" s="13">
        <f t="shared" si="1"/>
        <v>3.6296296296296298</v>
      </c>
      <c r="J20" s="14">
        <f t="shared" si="2"/>
        <v>0.36734693877551022</v>
      </c>
    </row>
    <row r="21" spans="1:10" ht="24.95" customHeight="1" x14ac:dyDescent="0.25">
      <c r="A21" s="10">
        <v>16</v>
      </c>
      <c r="B21" s="9" t="s">
        <v>26</v>
      </c>
      <c r="C21" s="8">
        <v>3</v>
      </c>
      <c r="D21" s="8">
        <v>4</v>
      </c>
      <c r="E21" s="8">
        <v>4</v>
      </c>
      <c r="F21" s="8">
        <v>22</v>
      </c>
      <c r="G21" s="8">
        <v>22</v>
      </c>
      <c r="H21" s="11">
        <f t="shared" si="0"/>
        <v>0</v>
      </c>
      <c r="I21" s="13">
        <f t="shared" si="1"/>
        <v>1.9012345679012346</v>
      </c>
      <c r="J21" s="14">
        <f t="shared" si="2"/>
        <v>0</v>
      </c>
    </row>
    <row r="22" spans="1:10" ht="24.95" customHeight="1" x14ac:dyDescent="0.25">
      <c r="A22" s="10">
        <v>17</v>
      </c>
      <c r="B22" s="9" t="s">
        <v>27</v>
      </c>
      <c r="C22" s="8">
        <v>3</v>
      </c>
      <c r="D22" s="8">
        <v>4</v>
      </c>
      <c r="E22" s="8">
        <v>4</v>
      </c>
      <c r="F22" s="8">
        <v>33</v>
      </c>
      <c r="G22" s="8">
        <v>33</v>
      </c>
      <c r="H22" s="11">
        <f t="shared" si="0"/>
        <v>0</v>
      </c>
      <c r="I22" s="13">
        <f t="shared" si="1"/>
        <v>2.8518518518518516</v>
      </c>
      <c r="J22" s="14">
        <f t="shared" si="2"/>
        <v>0</v>
      </c>
    </row>
    <row r="23" spans="1:10" ht="24.95" customHeight="1" x14ac:dyDescent="0.25">
      <c r="A23" s="10">
        <v>18</v>
      </c>
      <c r="B23" s="9" t="s">
        <v>28</v>
      </c>
      <c r="C23" s="8">
        <v>3</v>
      </c>
      <c r="D23" s="8">
        <v>10</v>
      </c>
      <c r="E23" s="8">
        <v>10</v>
      </c>
      <c r="F23" s="8">
        <v>59</v>
      </c>
      <c r="G23" s="8">
        <v>58</v>
      </c>
      <c r="H23" s="11">
        <f t="shared" si="0"/>
        <v>1</v>
      </c>
      <c r="I23" s="13">
        <f t="shared" si="1"/>
        <v>5.0123456790123457</v>
      </c>
      <c r="J23" s="14">
        <f t="shared" si="2"/>
        <v>6.1224489795918366E-2</v>
      </c>
    </row>
    <row r="24" spans="1:10" ht="24.95" customHeight="1" x14ac:dyDescent="0.25">
      <c r="A24" s="10">
        <v>19</v>
      </c>
      <c r="B24" s="9" t="s">
        <v>29</v>
      </c>
      <c r="C24" s="8">
        <v>3</v>
      </c>
      <c r="D24" s="8">
        <v>9</v>
      </c>
      <c r="E24" s="8">
        <v>9</v>
      </c>
      <c r="F24" s="8">
        <v>45</v>
      </c>
      <c r="G24" s="8">
        <v>45</v>
      </c>
      <c r="H24" s="11">
        <f t="shared" si="0"/>
        <v>0</v>
      </c>
      <c r="I24" s="13">
        <f t="shared" si="1"/>
        <v>3.8888888888888888</v>
      </c>
      <c r="J24" s="14">
        <f t="shared" si="2"/>
        <v>0</v>
      </c>
    </row>
    <row r="25" spans="1:10" ht="29.25" customHeight="1" x14ac:dyDescent="0.25">
      <c r="A25" s="15"/>
      <c r="B25" s="16" t="s">
        <v>6</v>
      </c>
      <c r="C25" s="12"/>
      <c r="D25" s="12">
        <f>SUM(D6:D24)</f>
        <v>138</v>
      </c>
      <c r="E25" s="12">
        <f t="shared" ref="E25:J25" si="3">SUM(E6:E24)</f>
        <v>91</v>
      </c>
      <c r="F25" s="12">
        <f t="shared" si="3"/>
        <v>910</v>
      </c>
      <c r="G25" s="12">
        <f t="shared" si="3"/>
        <v>567</v>
      </c>
      <c r="H25" s="12">
        <f t="shared" si="3"/>
        <v>343</v>
      </c>
      <c r="I25" s="12">
        <f t="shared" si="3"/>
        <v>49</v>
      </c>
      <c r="J25" s="12">
        <f t="shared" si="3"/>
        <v>21</v>
      </c>
    </row>
    <row r="26" spans="1:10" ht="15.75" customHeight="1" x14ac:dyDescent="0.25">
      <c r="A26" s="4"/>
      <c r="B26" s="4"/>
      <c r="C26" s="4"/>
      <c r="D26" s="4"/>
      <c r="E26" s="4"/>
      <c r="F26" s="4"/>
      <c r="G26" s="4"/>
      <c r="H26" s="4"/>
      <c r="I26" s="1"/>
      <c r="J26" s="2"/>
    </row>
    <row r="27" spans="1:10" ht="18.75" customHeight="1" x14ac:dyDescent="0.25">
      <c r="A27" s="4" t="s">
        <v>9</v>
      </c>
      <c r="B27" s="4"/>
      <c r="C27" s="4"/>
      <c r="D27" s="4"/>
      <c r="E27" s="4"/>
      <c r="F27" s="4"/>
      <c r="G27" s="4"/>
      <c r="H27" s="4"/>
      <c r="I27" s="1"/>
      <c r="J27" s="2"/>
    </row>
    <row r="28" spans="1:10" ht="15.75" customHeight="1" x14ac:dyDescent="0.25">
      <c r="A28" s="18" t="s">
        <v>30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 ht="15.75" customHeight="1" x14ac:dyDescent="0.25">
      <c r="A29" s="18" t="s">
        <v>32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 ht="15.75" customHeight="1" x14ac:dyDescent="0.25">
      <c r="A30" s="5"/>
      <c r="B30" s="5"/>
      <c r="C30" s="5"/>
      <c r="D30" s="5"/>
      <c r="E30" s="5"/>
      <c r="F30" s="5"/>
      <c r="G30" s="5"/>
      <c r="H30" s="7"/>
      <c r="I30" s="24"/>
      <c r="J30" s="24"/>
    </row>
    <row r="31" spans="1:10" ht="31.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6"/>
    </row>
  </sheetData>
  <mergeCells count="16">
    <mergeCell ref="A31:J31"/>
    <mergeCell ref="A29:J29"/>
    <mergeCell ref="I30:J30"/>
    <mergeCell ref="A2:J2"/>
    <mergeCell ref="A28:J28"/>
    <mergeCell ref="G4:G5"/>
    <mergeCell ref="A4:A5"/>
    <mergeCell ref="B4:B5"/>
    <mergeCell ref="C4:C5"/>
    <mergeCell ref="D4:D5"/>
    <mergeCell ref="E4:E5"/>
    <mergeCell ref="F4:F5"/>
    <mergeCell ref="I4:I5"/>
    <mergeCell ref="J4:J5"/>
    <mergeCell ref="A3:J3"/>
    <mergeCell ref="H4:H5"/>
  </mergeCells>
  <pageMargins left="7.874015748031496E-2" right="0.15748031496062992" top="0.35433070866141736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lớp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</dc:creator>
  <cp:lastModifiedBy>AutoBVT</cp:lastModifiedBy>
  <cp:lastPrinted>2025-04-26T11:13:19Z</cp:lastPrinted>
  <dcterms:created xsi:type="dcterms:W3CDTF">2024-01-17T03:35:26Z</dcterms:created>
  <dcterms:modified xsi:type="dcterms:W3CDTF">2025-04-29T00:59:15Z</dcterms:modified>
</cp:coreProperties>
</file>